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520" windowHeight="12465"/>
  </bookViews>
  <sheets>
    <sheet name="14" sheetId="6" r:id="rId1"/>
  </sheets>
  <calcPr calcId="144525"/>
</workbook>
</file>

<file path=xl/calcChain.xml><?xml version="1.0" encoding="utf-8"?>
<calcChain xmlns="http://schemas.openxmlformats.org/spreadsheetml/2006/main">
  <c r="D181" i="6" l="1"/>
  <c r="C181" i="6"/>
  <c r="D167" i="6"/>
  <c r="C167" i="6"/>
  <c r="D157" i="6"/>
  <c r="C157" i="6"/>
  <c r="D141" i="6"/>
  <c r="C141" i="6"/>
  <c r="D135" i="6"/>
  <c r="C135" i="6"/>
  <c r="D129" i="6"/>
  <c r="C129" i="6"/>
  <c r="D125" i="6"/>
  <c r="C125" i="6"/>
  <c r="D122" i="6"/>
  <c r="C122" i="6"/>
  <c r="D112" i="6"/>
  <c r="C112" i="6"/>
  <c r="D109" i="6"/>
  <c r="C109" i="6"/>
  <c r="D106" i="6"/>
  <c r="C106" i="6"/>
  <c r="D101" i="6"/>
  <c r="C101" i="6"/>
  <c r="D82" i="6"/>
  <c r="C82" i="6"/>
  <c r="D79" i="6"/>
  <c r="C79" i="6"/>
  <c r="D76" i="6"/>
  <c r="C76" i="6"/>
  <c r="D67" i="6"/>
  <c r="C67" i="6"/>
  <c r="D64" i="6"/>
  <c r="C64" i="6"/>
  <c r="D61" i="6"/>
  <c r="C61" i="6"/>
  <c r="D59" i="6"/>
  <c r="C59" i="6"/>
  <c r="D47" i="6"/>
  <c r="C47" i="6"/>
  <c r="D45" i="6"/>
  <c r="C45" i="6"/>
  <c r="D43" i="6"/>
  <c r="C43" i="6"/>
  <c r="D41" i="6"/>
  <c r="C41" i="6"/>
  <c r="D39" i="6"/>
  <c r="C39" i="6"/>
  <c r="D37" i="6"/>
  <c r="C37" i="6"/>
  <c r="D35" i="6"/>
  <c r="C35" i="6"/>
  <c r="D33" i="6"/>
  <c r="C33" i="6"/>
  <c r="D31" i="6"/>
  <c r="C31" i="6"/>
  <c r="D25" i="6"/>
  <c r="C25" i="6"/>
  <c r="D23" i="6"/>
  <c r="C23" i="6"/>
  <c r="D13" i="6"/>
  <c r="C13" i="6"/>
</calcChain>
</file>

<file path=xl/sharedStrings.xml><?xml version="1.0" encoding="utf-8"?>
<sst xmlns="http://schemas.openxmlformats.org/spreadsheetml/2006/main" count="212" uniqueCount="101">
  <si>
    <t>Приложение №14</t>
  </si>
  <si>
    <t>Тарифы за комплексное посещение для проведения профилактических медицинских осмотров несовершеннолетних ( I этап)</t>
  </si>
  <si>
    <t>Возраст</t>
  </si>
  <si>
    <t>Ед.изм.: руб.</t>
  </si>
  <si>
    <t>(в ред.ДС №1 от 27.02.2026г.)</t>
  </si>
  <si>
    <t>Наименование услуги</t>
  </si>
  <si>
    <t>Тарифы по полу и возрасту, руб.</t>
  </si>
  <si>
    <t>Мальчики</t>
  </si>
  <si>
    <t>Девочки</t>
  </si>
  <si>
    <t>Новорожденные</t>
  </si>
  <si>
    <t>Врач- педиатр</t>
  </si>
  <si>
    <t xml:space="preserve">Неонатальный скрининг                                            </t>
  </si>
  <si>
    <t>Аудиологический скрининг</t>
  </si>
  <si>
    <t>Итого Новорожденные:</t>
  </si>
  <si>
    <t>1 месяц</t>
  </si>
  <si>
    <t xml:space="preserve">Врач - детский хирург </t>
  </si>
  <si>
    <t>Врач - офтальмолог</t>
  </si>
  <si>
    <t xml:space="preserve">Ультразвуковое исследование органов  брюшной полости (комплексное)         </t>
  </si>
  <si>
    <t>Ультразвуковое исследование почек</t>
  </si>
  <si>
    <t xml:space="preserve">Ультразвуковое исследование тазобедренного сустава с двух сторон                   </t>
  </si>
  <si>
    <t xml:space="preserve">Эхокардиография     </t>
  </si>
  <si>
    <t>Нейросонография</t>
  </si>
  <si>
    <t>Офтальмоскопия</t>
  </si>
  <si>
    <t>Итого 1 месяц</t>
  </si>
  <si>
    <t>2 месяца</t>
  </si>
  <si>
    <t>Итого 2 месяца</t>
  </si>
  <si>
    <t>3 месяца</t>
  </si>
  <si>
    <t xml:space="preserve">Врач - невролог    </t>
  </si>
  <si>
    <t>Врач - детский хирург</t>
  </si>
  <si>
    <t xml:space="preserve">Общий (клинический) анализ крови                           </t>
  </si>
  <si>
    <t>Общий (клинический) анализ мочи</t>
  </si>
  <si>
    <t>Итого 3 месяца</t>
  </si>
  <si>
    <t>4 месяца</t>
  </si>
  <si>
    <t>Итого 4 месяца</t>
  </si>
  <si>
    <t>5 месяцев</t>
  </si>
  <si>
    <t>Итого 5 месяцев</t>
  </si>
  <si>
    <t>6 месяцев</t>
  </si>
  <si>
    <t>Итого 6 месяцев</t>
  </si>
  <si>
    <t>7 месяцев</t>
  </si>
  <si>
    <t>Итого 7 месяцев</t>
  </si>
  <si>
    <t>8 месяцев</t>
  </si>
  <si>
    <t>Итого 8 месяцев</t>
  </si>
  <si>
    <t>9 месяцев</t>
  </si>
  <si>
    <t>Итого 9 месяцев</t>
  </si>
  <si>
    <t>10 месяцев</t>
  </si>
  <si>
    <t>Итого 10 месяцев</t>
  </si>
  <si>
    <t>11 месяцев</t>
  </si>
  <si>
    <t>Итого 11 месяцев</t>
  </si>
  <si>
    <t>12 месяцев</t>
  </si>
  <si>
    <t xml:space="preserve">Врач -оториноларинголог   </t>
  </si>
  <si>
    <t>Врач -стоматолог детский</t>
  </si>
  <si>
    <t xml:space="preserve">Общий (клинический) анализ крови </t>
  </si>
  <si>
    <t xml:space="preserve">Общий (клинический) анализ мочи        </t>
  </si>
  <si>
    <t xml:space="preserve">Офтальмоскопия в условиях мидриаза    </t>
  </si>
  <si>
    <t xml:space="preserve">Исследование вызванной отоакустической эмиссии    </t>
  </si>
  <si>
    <t>Электрокардиография</t>
  </si>
  <si>
    <t>Итого 12 месяцев</t>
  </si>
  <si>
    <t>1 год 3 месяца</t>
  </si>
  <si>
    <t>Итого 1 год 3 месяца</t>
  </si>
  <si>
    <t>1 год 6 месяцев</t>
  </si>
  <si>
    <t>Итого 1 год 6 месяцев</t>
  </si>
  <si>
    <t>2 года</t>
  </si>
  <si>
    <t>Итого 2 года</t>
  </si>
  <si>
    <t>3 года</t>
  </si>
  <si>
    <t>Итого 3 года</t>
  </si>
  <si>
    <t>4 года</t>
  </si>
  <si>
    <t>Итого 4 года</t>
  </si>
  <si>
    <t>5 лет</t>
  </si>
  <si>
    <t>Итого 5 лет</t>
  </si>
  <si>
    <t>6 лет</t>
  </si>
  <si>
    <t>Врач -травматолог-ортопед</t>
  </si>
  <si>
    <t>Акушерство-гинекология(в отношении девочек)</t>
  </si>
  <si>
    <t xml:space="preserve"> Врач - детский урогол-андролог(в отношении мальчиков)</t>
  </si>
  <si>
    <t>Врач - детский эндокринолог</t>
  </si>
  <si>
    <t xml:space="preserve">Эхокардиография         </t>
  </si>
  <si>
    <t xml:space="preserve">Электрокардиография </t>
  </si>
  <si>
    <t xml:space="preserve">Исследование вызванной отоакустической эмиссии  </t>
  </si>
  <si>
    <t xml:space="preserve">Исслед.уровля холестерина в крови экспресс методом с использованием тест-полосок для детей из группы риска       </t>
  </si>
  <si>
    <t>Итого 6 лет</t>
  </si>
  <si>
    <t>7 лет</t>
  </si>
  <si>
    <t>Итого 7 лет</t>
  </si>
  <si>
    <t>8 лет</t>
  </si>
  <si>
    <t>Итого 8 лет</t>
  </si>
  <si>
    <t>9 лет</t>
  </si>
  <si>
    <t>Итого 9 лет</t>
  </si>
  <si>
    <t>10 лет</t>
  </si>
  <si>
    <t>Итого 10 лет</t>
  </si>
  <si>
    <t>11 лет</t>
  </si>
  <si>
    <t>Итого 11 лет</t>
  </si>
  <si>
    <t>12 лет</t>
  </si>
  <si>
    <t>Итого 12 лет</t>
  </si>
  <si>
    <t>13 лет</t>
  </si>
  <si>
    <t>Итого 13 лет</t>
  </si>
  <si>
    <t>14 лет</t>
  </si>
  <si>
    <t>Итого 14 лет</t>
  </si>
  <si>
    <t>15 лет</t>
  </si>
  <si>
    <t>Итого 15 лет</t>
  </si>
  <si>
    <t>16 лет</t>
  </si>
  <si>
    <t>Итого 16 лет</t>
  </si>
  <si>
    <t>17 лет</t>
  </si>
  <si>
    <t>Итого 17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</si>
</sst>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Alignment="1">
      <alignment horizontal="right"/>
    </xf>
    <xf numFmtId="0" fontId="4" fillId="0" borderId="1" xfId="2" applyFont="1" applyFill="1" applyBorder="1" applyAlignment="1">
      <alignment horizontal="left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1" fillId="2" borderId="0" xfId="4" applyFont="1" applyFill="1" applyAlignment="1">
      <alignment horizontal="center"/>
    </xf>
    <xf numFmtId="0" fontId="9" fillId="0" borderId="0" xfId="6" applyFont="1" applyFill="1" applyAlignment="1">
      <alignment horizontal="center" vertical="center" wrapText="1"/>
    </xf>
    <xf numFmtId="0" fontId="1" fillId="0" borderId="0" xfId="6" applyFont="1" applyFill="1" applyAlignment="1">
      <alignment horizontal="left" vertical="center"/>
    </xf>
    <xf numFmtId="0" fontId="1" fillId="0" borderId="0" xfId="6" applyFont="1" applyFill="1" applyAlignment="1">
      <alignment vertical="center"/>
    </xf>
    <xf numFmtId="0" fontId="1" fillId="0" borderId="0" xfId="6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vertical="center" wrapText="1"/>
    </xf>
    <xf numFmtId="0" fontId="7" fillId="0" borderId="6" xfId="2" applyFont="1" applyFill="1" applyBorder="1" applyAlignment="1">
      <alignment horizontal="center" vertical="center" wrapText="1"/>
    </xf>
    <xf numFmtId="4" fontId="6" fillId="0" borderId="2" xfId="7" applyNumberFormat="1" applyFont="1" applyFill="1" applyBorder="1" applyAlignment="1">
      <alignment horizontal="center" vertical="center" wrapText="1"/>
    </xf>
    <xf numFmtId="4" fontId="6" fillId="0" borderId="2" xfId="7" applyNumberFormat="1" applyFont="1" applyFill="1" applyBorder="1" applyAlignment="1">
      <alignment horizontal="left" vertical="center" wrapText="1"/>
    </xf>
    <xf numFmtId="4" fontId="1" fillId="0" borderId="1" xfId="6" applyNumberFormat="1" applyFont="1" applyFill="1" applyBorder="1" applyAlignment="1">
      <alignment horizontal="center" vertical="center"/>
    </xf>
    <xf numFmtId="4" fontId="6" fillId="0" borderId="5" xfId="7" applyNumberFormat="1" applyFont="1" applyFill="1" applyBorder="1" applyAlignment="1">
      <alignment horizontal="center" vertical="center" wrapText="1"/>
    </xf>
    <xf numFmtId="0" fontId="1" fillId="0" borderId="2" xfId="6" applyFont="1" applyFill="1" applyBorder="1" applyAlignment="1">
      <alignment horizontal="left" vertical="center" wrapText="1"/>
    </xf>
    <xf numFmtId="4" fontId="6" fillId="0" borderId="7" xfId="7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left" vertical="center" wrapText="1"/>
    </xf>
    <xf numFmtId="4" fontId="10" fillId="0" borderId="1" xfId="6" applyNumberFormat="1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left" vertical="center" wrapText="1"/>
    </xf>
    <xf numFmtId="0" fontId="1" fillId="0" borderId="3" xfId="6" applyFont="1" applyFill="1" applyBorder="1" applyAlignment="1">
      <alignment vertical="center" wrapText="1"/>
    </xf>
    <xf numFmtId="4" fontId="1" fillId="0" borderId="1" xfId="6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4" fontId="10" fillId="0" borderId="1" xfId="6" applyNumberFormat="1" applyFont="1" applyFill="1" applyBorder="1" applyAlignment="1">
      <alignment horizontal="center" vertical="center" wrapText="1"/>
    </xf>
    <xf numFmtId="0" fontId="1" fillId="0" borderId="8" xfId="6" applyFont="1" applyFill="1" applyBorder="1" applyAlignment="1">
      <alignment horizontal="left" vertical="center" wrapText="1"/>
    </xf>
    <xf numFmtId="4" fontId="6" fillId="0" borderId="1" xfId="7" applyNumberFormat="1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vertical="center" wrapText="1"/>
    </xf>
    <xf numFmtId="4" fontId="6" fillId="0" borderId="1" xfId="7" applyNumberFormat="1" applyFont="1" applyFill="1" applyBorder="1" applyAlignment="1">
      <alignment horizontal="center" vertical="center" wrapText="1"/>
    </xf>
    <xf numFmtId="0" fontId="1" fillId="0" borderId="8" xfId="6" applyFont="1" applyFill="1" applyBorder="1" applyAlignment="1">
      <alignment vertical="center" wrapText="1"/>
    </xf>
    <xf numFmtId="0" fontId="1" fillId="0" borderId="3" xfId="6" applyFont="1" applyFill="1" applyBorder="1" applyAlignment="1">
      <alignment vertical="center"/>
    </xf>
    <xf numFmtId="4" fontId="6" fillId="0" borderId="3" xfId="7" applyNumberFormat="1" applyFont="1" applyFill="1" applyBorder="1" applyAlignment="1">
      <alignment horizontal="left" vertical="center" wrapText="1"/>
    </xf>
    <xf numFmtId="0" fontId="1" fillId="0" borderId="1" xfId="6" applyFont="1" applyFill="1" applyBorder="1" applyAlignment="1">
      <alignment vertical="center" wrapText="1"/>
    </xf>
    <xf numFmtId="0" fontId="1" fillId="0" borderId="1" xfId="6" applyFont="1" applyFill="1" applyBorder="1" applyAlignment="1">
      <alignment horizontal="left" vertical="center" wrapText="1"/>
    </xf>
    <xf numFmtId="0" fontId="1" fillId="0" borderId="0" xfId="4" applyFont="1" applyFill="1" applyAlignment="1"/>
  </cellXfs>
  <cellStyles count="8">
    <cellStyle name="Excel Built-in Normal 2 2" xfId="2"/>
    <cellStyle name="Обычный" xfId="0" builtinId="0"/>
    <cellStyle name="Обычный 2" xfId="1"/>
    <cellStyle name="Обычный 2 2" xfId="4"/>
    <cellStyle name="Обычный 2 2 2" xfId="3"/>
    <cellStyle name="Обычный 2 2 68" xfId="6"/>
    <cellStyle name="Финансовый 2" xfId="5"/>
    <cellStyle name="Финансовый 2 26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1"/>
  <sheetViews>
    <sheetView tabSelected="1" workbookViewId="0">
      <selection activeCell="I19" sqref="I19"/>
    </sheetView>
  </sheetViews>
  <sheetFormatPr defaultRowHeight="15" x14ac:dyDescent="0.25"/>
  <cols>
    <col min="2" max="2" width="22.28515625" bestFit="1" customWidth="1"/>
    <col min="3" max="3" width="10.140625" bestFit="1" customWidth="1"/>
    <col min="4" max="4" width="16.7109375" bestFit="1" customWidth="1"/>
  </cols>
  <sheetData>
    <row r="1" spans="1:7" x14ac:dyDescent="0.25">
      <c r="A1" s="1"/>
      <c r="B1" s="2"/>
      <c r="D1" s="3" t="s">
        <v>0</v>
      </c>
      <c r="E1" s="2"/>
    </row>
    <row r="2" spans="1:7" x14ac:dyDescent="0.25">
      <c r="A2" s="10" t="s">
        <v>4</v>
      </c>
      <c r="B2" s="10"/>
      <c r="C2" s="10"/>
      <c r="D2" s="10"/>
      <c r="E2" s="43"/>
      <c r="F2" s="43"/>
      <c r="G2" s="43"/>
    </row>
    <row r="3" spans="1:7" ht="15.75" x14ac:dyDescent="0.25">
      <c r="A3" s="11" t="s">
        <v>1</v>
      </c>
      <c r="B3" s="11"/>
      <c r="C3" s="11"/>
      <c r="D3" s="11"/>
    </row>
    <row r="4" spans="1:7" x14ac:dyDescent="0.25">
      <c r="A4" s="12"/>
      <c r="B4" s="13"/>
      <c r="C4" s="14"/>
      <c r="D4" s="15" t="s">
        <v>3</v>
      </c>
    </row>
    <row r="5" spans="1:7" x14ac:dyDescent="0.25">
      <c r="A5" s="6" t="s">
        <v>2</v>
      </c>
      <c r="B5" s="16" t="s">
        <v>5</v>
      </c>
      <c r="C5" s="9" t="s">
        <v>6</v>
      </c>
      <c r="D5" s="9"/>
    </row>
    <row r="6" spans="1:7" x14ac:dyDescent="0.25">
      <c r="A6" s="7"/>
      <c r="B6" s="17"/>
      <c r="C6" s="9" t="s">
        <v>7</v>
      </c>
      <c r="D6" s="9" t="s">
        <v>8</v>
      </c>
    </row>
    <row r="7" spans="1:7" x14ac:dyDescent="0.25">
      <c r="A7" s="7"/>
      <c r="B7" s="17"/>
      <c r="C7" s="9"/>
      <c r="D7" s="9"/>
    </row>
    <row r="8" spans="1:7" x14ac:dyDescent="0.25">
      <c r="A8" s="8"/>
      <c r="B8" s="18"/>
      <c r="C8" s="9"/>
      <c r="D8" s="9"/>
    </row>
    <row r="9" spans="1:7" x14ac:dyDescent="0.25">
      <c r="A9" s="19"/>
      <c r="B9" s="19"/>
      <c r="C9" s="5"/>
      <c r="D9" s="20"/>
    </row>
    <row r="10" spans="1:7" x14ac:dyDescent="0.25">
      <c r="A10" s="21" t="s">
        <v>9</v>
      </c>
      <c r="B10" s="22" t="s">
        <v>10</v>
      </c>
      <c r="C10" s="23">
        <v>511.78</v>
      </c>
      <c r="D10" s="23">
        <v>511.78</v>
      </c>
    </row>
    <row r="11" spans="1:7" ht="30" x14ac:dyDescent="0.25">
      <c r="A11" s="24"/>
      <c r="B11" s="25" t="s">
        <v>11</v>
      </c>
      <c r="C11" s="23">
        <v>4838</v>
      </c>
      <c r="D11" s="23">
        <v>4838</v>
      </c>
    </row>
    <row r="12" spans="1:7" ht="30" x14ac:dyDescent="0.25">
      <c r="A12" s="24"/>
      <c r="B12" s="25" t="s">
        <v>12</v>
      </c>
      <c r="C12" s="23">
        <v>4838</v>
      </c>
      <c r="D12" s="23">
        <v>4838</v>
      </c>
    </row>
    <row r="13" spans="1:7" ht="28.5" x14ac:dyDescent="0.25">
      <c r="A13" s="26"/>
      <c r="B13" s="27" t="s">
        <v>13</v>
      </c>
      <c r="C13" s="28">
        <f>C10+C11+C12</f>
        <v>10187.779999999999</v>
      </c>
      <c r="D13" s="28">
        <f>D10+D11+D12</f>
        <v>10187.779999999999</v>
      </c>
    </row>
    <row r="14" spans="1:7" x14ac:dyDescent="0.25">
      <c r="A14" s="21" t="s">
        <v>14</v>
      </c>
      <c r="B14" s="22" t="s">
        <v>10</v>
      </c>
      <c r="C14" s="23">
        <v>511.78</v>
      </c>
      <c r="D14" s="23">
        <v>511.78</v>
      </c>
    </row>
    <row r="15" spans="1:7" x14ac:dyDescent="0.25">
      <c r="A15" s="24"/>
      <c r="B15" s="29" t="s">
        <v>15</v>
      </c>
      <c r="C15" s="23">
        <v>361.53</v>
      </c>
      <c r="D15" s="23">
        <v>361.53</v>
      </c>
    </row>
    <row r="16" spans="1:7" x14ac:dyDescent="0.25">
      <c r="A16" s="24"/>
      <c r="B16" s="29" t="s">
        <v>16</v>
      </c>
      <c r="C16" s="23">
        <v>241.52</v>
      </c>
      <c r="D16" s="23">
        <v>241.52</v>
      </c>
    </row>
    <row r="17" spans="1:4" ht="60" x14ac:dyDescent="0.25">
      <c r="A17" s="24"/>
      <c r="B17" s="30" t="s">
        <v>17</v>
      </c>
      <c r="C17" s="31">
        <v>1598.19</v>
      </c>
      <c r="D17" s="31">
        <v>1598.19</v>
      </c>
    </row>
    <row r="18" spans="1:4" ht="30" x14ac:dyDescent="0.25">
      <c r="A18" s="24"/>
      <c r="B18" s="30" t="s">
        <v>18</v>
      </c>
      <c r="C18" s="31">
        <v>1598.19</v>
      </c>
      <c r="D18" s="31">
        <v>1598.19</v>
      </c>
    </row>
    <row r="19" spans="1:4" ht="60" x14ac:dyDescent="0.25">
      <c r="A19" s="24"/>
      <c r="B19" s="30" t="s">
        <v>19</v>
      </c>
      <c r="C19" s="31">
        <v>1598.19</v>
      </c>
      <c r="D19" s="31">
        <v>1598.19</v>
      </c>
    </row>
    <row r="20" spans="1:4" x14ac:dyDescent="0.25">
      <c r="A20" s="24"/>
      <c r="B20" s="30" t="s">
        <v>20</v>
      </c>
      <c r="C20" s="31">
        <v>959.48</v>
      </c>
      <c r="D20" s="31">
        <v>959.48</v>
      </c>
    </row>
    <row r="21" spans="1:4" x14ac:dyDescent="0.25">
      <c r="A21" s="24"/>
      <c r="B21" s="30" t="s">
        <v>21</v>
      </c>
      <c r="C21" s="31">
        <v>3580.1</v>
      </c>
      <c r="D21" s="31">
        <v>3580.1</v>
      </c>
    </row>
    <row r="22" spans="1:4" x14ac:dyDescent="0.25">
      <c r="A22" s="24"/>
      <c r="B22" s="30" t="s">
        <v>22</v>
      </c>
      <c r="C22" s="31">
        <v>2489.6999999999998</v>
      </c>
      <c r="D22" s="31">
        <v>2489.6999999999998</v>
      </c>
    </row>
    <row r="23" spans="1:4" x14ac:dyDescent="0.25">
      <c r="A23" s="26"/>
      <c r="B23" s="32" t="s">
        <v>23</v>
      </c>
      <c r="C23" s="33">
        <f>SUM(C14:C22)</f>
        <v>12938.68</v>
      </c>
      <c r="D23" s="33">
        <f>SUM(D14:D22)</f>
        <v>12938.68</v>
      </c>
    </row>
    <row r="24" spans="1:4" x14ac:dyDescent="0.25">
      <c r="A24" s="21" t="s">
        <v>24</v>
      </c>
      <c r="B24" s="29" t="s">
        <v>10</v>
      </c>
      <c r="C24" s="31">
        <v>511.78</v>
      </c>
      <c r="D24" s="31">
        <v>511.77870315288516</v>
      </c>
    </row>
    <row r="25" spans="1:4" x14ac:dyDescent="0.25">
      <c r="A25" s="26"/>
      <c r="B25" s="32" t="s">
        <v>25</v>
      </c>
      <c r="C25" s="33">
        <f>C24</f>
        <v>511.78</v>
      </c>
      <c r="D25" s="33">
        <f>D24</f>
        <v>511.77870315288516</v>
      </c>
    </row>
    <row r="26" spans="1:4" x14ac:dyDescent="0.25">
      <c r="A26" s="21" t="s">
        <v>26</v>
      </c>
      <c r="B26" s="29" t="s">
        <v>10</v>
      </c>
      <c r="C26" s="31">
        <v>511.78</v>
      </c>
      <c r="D26" s="31">
        <v>511.77870315288516</v>
      </c>
    </row>
    <row r="27" spans="1:4" x14ac:dyDescent="0.25">
      <c r="A27" s="24"/>
      <c r="B27" s="29" t="s">
        <v>27</v>
      </c>
      <c r="C27" s="31">
        <v>402.59</v>
      </c>
      <c r="D27" s="31">
        <v>402.59</v>
      </c>
    </row>
    <row r="28" spans="1:4" x14ac:dyDescent="0.25">
      <c r="A28" s="24"/>
      <c r="B28" s="29" t="s">
        <v>28</v>
      </c>
      <c r="C28" s="31">
        <v>361.53</v>
      </c>
      <c r="D28" s="31">
        <v>361.53</v>
      </c>
    </row>
    <row r="29" spans="1:4" ht="30" x14ac:dyDescent="0.25">
      <c r="A29" s="24"/>
      <c r="B29" s="34" t="s">
        <v>29</v>
      </c>
      <c r="C29" s="23">
        <v>133.94999999999999</v>
      </c>
      <c r="D29" s="23">
        <v>133.94999999999999</v>
      </c>
    </row>
    <row r="30" spans="1:4" ht="30" x14ac:dyDescent="0.25">
      <c r="A30" s="24"/>
      <c r="B30" s="34" t="s">
        <v>30</v>
      </c>
      <c r="C30" s="23">
        <v>118</v>
      </c>
      <c r="D30" s="23">
        <v>118</v>
      </c>
    </row>
    <row r="31" spans="1:4" x14ac:dyDescent="0.25">
      <c r="A31" s="26"/>
      <c r="B31" s="32" t="s">
        <v>31</v>
      </c>
      <c r="C31" s="28">
        <f>C26+C27+C28+C29+C30</f>
        <v>1527.85</v>
      </c>
      <c r="D31" s="28">
        <f>D26+D27+D28+D29+D30</f>
        <v>1527.848703152885</v>
      </c>
    </row>
    <row r="32" spans="1:4" x14ac:dyDescent="0.25">
      <c r="A32" s="21" t="s">
        <v>32</v>
      </c>
      <c r="B32" s="35" t="s">
        <v>10</v>
      </c>
      <c r="C32" s="23">
        <v>511.78</v>
      </c>
      <c r="D32" s="23">
        <v>511.78</v>
      </c>
    </row>
    <row r="33" spans="1:4" x14ac:dyDescent="0.25">
      <c r="A33" s="26"/>
      <c r="B33" s="32" t="s">
        <v>33</v>
      </c>
      <c r="C33" s="28">
        <f>C32</f>
        <v>511.78</v>
      </c>
      <c r="D33" s="28">
        <f>D32</f>
        <v>511.78</v>
      </c>
    </row>
    <row r="34" spans="1:4" x14ac:dyDescent="0.25">
      <c r="A34" s="21" t="s">
        <v>34</v>
      </c>
      <c r="B34" s="35" t="s">
        <v>10</v>
      </c>
      <c r="C34" s="23">
        <v>511.78</v>
      </c>
      <c r="D34" s="23">
        <v>511.78</v>
      </c>
    </row>
    <row r="35" spans="1:4" x14ac:dyDescent="0.25">
      <c r="A35" s="26"/>
      <c r="B35" s="32" t="s">
        <v>35</v>
      </c>
      <c r="C35" s="28">
        <f>C34</f>
        <v>511.78</v>
      </c>
      <c r="D35" s="28">
        <f>D34</f>
        <v>511.78</v>
      </c>
    </row>
    <row r="36" spans="1:4" x14ac:dyDescent="0.25">
      <c r="A36" s="21" t="s">
        <v>36</v>
      </c>
      <c r="B36" s="35" t="s">
        <v>10</v>
      </c>
      <c r="C36" s="23">
        <v>511.78</v>
      </c>
      <c r="D36" s="23">
        <v>511.78</v>
      </c>
    </row>
    <row r="37" spans="1:4" x14ac:dyDescent="0.25">
      <c r="A37" s="26"/>
      <c r="B37" s="32" t="s">
        <v>37</v>
      </c>
      <c r="C37" s="28">
        <f>C36</f>
        <v>511.78</v>
      </c>
      <c r="D37" s="28">
        <f>D36</f>
        <v>511.78</v>
      </c>
    </row>
    <row r="38" spans="1:4" x14ac:dyDescent="0.25">
      <c r="A38" s="21" t="s">
        <v>38</v>
      </c>
      <c r="B38" s="35" t="s">
        <v>10</v>
      </c>
      <c r="C38" s="23">
        <v>511.78</v>
      </c>
      <c r="D38" s="23">
        <v>511.78</v>
      </c>
    </row>
    <row r="39" spans="1:4" x14ac:dyDescent="0.25">
      <c r="A39" s="26"/>
      <c r="B39" s="32" t="s">
        <v>39</v>
      </c>
      <c r="C39" s="28">
        <f>C38</f>
        <v>511.78</v>
      </c>
      <c r="D39" s="28">
        <f>D38</f>
        <v>511.78</v>
      </c>
    </row>
    <row r="40" spans="1:4" x14ac:dyDescent="0.25">
      <c r="A40" s="21" t="s">
        <v>40</v>
      </c>
      <c r="B40" s="35" t="s">
        <v>10</v>
      </c>
      <c r="C40" s="23">
        <v>511.78</v>
      </c>
      <c r="D40" s="23">
        <v>511.78</v>
      </c>
    </row>
    <row r="41" spans="1:4" x14ac:dyDescent="0.25">
      <c r="A41" s="26"/>
      <c r="B41" s="32" t="s">
        <v>41</v>
      </c>
      <c r="C41" s="28">
        <f>C40</f>
        <v>511.78</v>
      </c>
      <c r="D41" s="28">
        <f>D40</f>
        <v>511.78</v>
      </c>
    </row>
    <row r="42" spans="1:4" x14ac:dyDescent="0.25">
      <c r="A42" s="21" t="s">
        <v>42</v>
      </c>
      <c r="B42" s="35" t="s">
        <v>10</v>
      </c>
      <c r="C42" s="23">
        <v>511.78</v>
      </c>
      <c r="D42" s="23">
        <v>511.78</v>
      </c>
    </row>
    <row r="43" spans="1:4" x14ac:dyDescent="0.25">
      <c r="A43" s="26"/>
      <c r="B43" s="32" t="s">
        <v>43</v>
      </c>
      <c r="C43" s="28">
        <f>C42</f>
        <v>511.78</v>
      </c>
      <c r="D43" s="28">
        <f>D42</f>
        <v>511.78</v>
      </c>
    </row>
    <row r="44" spans="1:4" x14ac:dyDescent="0.25">
      <c r="A44" s="21" t="s">
        <v>44</v>
      </c>
      <c r="B44" s="35" t="s">
        <v>10</v>
      </c>
      <c r="C44" s="23">
        <v>511.78</v>
      </c>
      <c r="D44" s="23">
        <v>511.78</v>
      </c>
    </row>
    <row r="45" spans="1:4" x14ac:dyDescent="0.25">
      <c r="A45" s="26"/>
      <c r="B45" s="32" t="s">
        <v>45</v>
      </c>
      <c r="C45" s="28">
        <f>C44</f>
        <v>511.78</v>
      </c>
      <c r="D45" s="28">
        <f>D44</f>
        <v>511.78</v>
      </c>
    </row>
    <row r="46" spans="1:4" x14ac:dyDescent="0.25">
      <c r="A46" s="21" t="s">
        <v>46</v>
      </c>
      <c r="B46" s="35" t="s">
        <v>10</v>
      </c>
      <c r="C46" s="23">
        <v>511.78</v>
      </c>
      <c r="D46" s="23">
        <v>511.78</v>
      </c>
    </row>
    <row r="47" spans="1:4" x14ac:dyDescent="0.25">
      <c r="A47" s="26"/>
      <c r="B47" s="32" t="s">
        <v>47</v>
      </c>
      <c r="C47" s="28">
        <f>C46</f>
        <v>511.78</v>
      </c>
      <c r="D47" s="28">
        <f>D46</f>
        <v>511.78</v>
      </c>
    </row>
    <row r="48" spans="1:4" x14ac:dyDescent="0.25">
      <c r="A48" s="21" t="s">
        <v>48</v>
      </c>
      <c r="B48" s="35" t="s">
        <v>10</v>
      </c>
      <c r="C48" s="23">
        <v>511.78</v>
      </c>
      <c r="D48" s="23">
        <v>511.78</v>
      </c>
    </row>
    <row r="49" spans="1:4" x14ac:dyDescent="0.25">
      <c r="A49" s="24"/>
      <c r="B49" s="29" t="s">
        <v>27</v>
      </c>
      <c r="C49" s="31">
        <v>402.59</v>
      </c>
      <c r="D49" s="31">
        <v>402.59</v>
      </c>
    </row>
    <row r="50" spans="1:4" x14ac:dyDescent="0.25">
      <c r="A50" s="24"/>
      <c r="B50" s="36" t="s">
        <v>15</v>
      </c>
      <c r="C50" s="23">
        <v>361.53</v>
      </c>
      <c r="D50" s="23">
        <v>361.53</v>
      </c>
    </row>
    <row r="51" spans="1:4" x14ac:dyDescent="0.25">
      <c r="A51" s="24"/>
      <c r="B51" s="29" t="s">
        <v>16</v>
      </c>
      <c r="C51" s="23">
        <v>241.52</v>
      </c>
      <c r="D51" s="23">
        <v>241.52</v>
      </c>
    </row>
    <row r="52" spans="1:4" ht="30" x14ac:dyDescent="0.25">
      <c r="A52" s="24"/>
      <c r="B52" s="36" t="s">
        <v>49</v>
      </c>
      <c r="C52" s="23">
        <v>281.75</v>
      </c>
      <c r="D52" s="23">
        <v>281.75</v>
      </c>
    </row>
    <row r="53" spans="1:4" ht="30" x14ac:dyDescent="0.25">
      <c r="A53" s="24"/>
      <c r="B53" s="36" t="s">
        <v>50</v>
      </c>
      <c r="C53" s="23">
        <v>290.31</v>
      </c>
      <c r="D53" s="23">
        <v>290.31</v>
      </c>
    </row>
    <row r="54" spans="1:4" ht="30" x14ac:dyDescent="0.25">
      <c r="A54" s="24"/>
      <c r="B54" s="30" t="s">
        <v>51</v>
      </c>
      <c r="C54" s="23">
        <v>133.94999999999999</v>
      </c>
      <c r="D54" s="23">
        <v>133.94999999999999</v>
      </c>
    </row>
    <row r="55" spans="1:4" ht="30" x14ac:dyDescent="0.25">
      <c r="A55" s="24"/>
      <c r="B55" s="30" t="s">
        <v>52</v>
      </c>
      <c r="C55" s="23">
        <v>118</v>
      </c>
      <c r="D55" s="23">
        <v>118</v>
      </c>
    </row>
    <row r="56" spans="1:4" ht="30" x14ac:dyDescent="0.25">
      <c r="A56" s="24"/>
      <c r="B56" s="30" t="s">
        <v>53</v>
      </c>
      <c r="C56" s="23">
        <v>2489.6999999999998</v>
      </c>
      <c r="D56" s="23">
        <v>2489.6999999999998</v>
      </c>
    </row>
    <row r="57" spans="1:4" ht="60" x14ac:dyDescent="0.25">
      <c r="A57" s="24"/>
      <c r="B57" s="30" t="s">
        <v>54</v>
      </c>
      <c r="C57" s="23">
        <v>3120.5</v>
      </c>
      <c r="D57" s="23">
        <v>3120.5</v>
      </c>
    </row>
    <row r="58" spans="1:4" x14ac:dyDescent="0.25">
      <c r="A58" s="24"/>
      <c r="B58" s="30" t="s">
        <v>55</v>
      </c>
      <c r="C58" s="23">
        <v>959.48</v>
      </c>
      <c r="D58" s="23">
        <v>959.48</v>
      </c>
    </row>
    <row r="59" spans="1:4" x14ac:dyDescent="0.25">
      <c r="A59" s="26"/>
      <c r="B59" s="32" t="s">
        <v>56</v>
      </c>
      <c r="C59" s="28">
        <f>C48+C49+C50+C51+C52+C53+C54+C55+C56+C57+C58</f>
        <v>8911.1099999999988</v>
      </c>
      <c r="D59" s="28">
        <f>D48+D49+D50+D51+D52+D53+D54+D55+D56+D57+D58</f>
        <v>8911.1099999999988</v>
      </c>
    </row>
    <row r="60" spans="1:4" x14ac:dyDescent="0.25">
      <c r="A60" s="21" t="s">
        <v>57</v>
      </c>
      <c r="B60" s="35" t="s">
        <v>10</v>
      </c>
      <c r="C60" s="23">
        <v>511.78</v>
      </c>
      <c r="D60" s="23">
        <v>511.78</v>
      </c>
    </row>
    <row r="61" spans="1:4" ht="28.5" x14ac:dyDescent="0.25">
      <c r="A61" s="26"/>
      <c r="B61" s="32" t="s">
        <v>58</v>
      </c>
      <c r="C61" s="28">
        <f>C60</f>
        <v>511.78</v>
      </c>
      <c r="D61" s="28">
        <f>D60</f>
        <v>511.78</v>
      </c>
    </row>
    <row r="62" spans="1:4" x14ac:dyDescent="0.25">
      <c r="A62" s="21" t="s">
        <v>59</v>
      </c>
      <c r="B62" s="35" t="s">
        <v>10</v>
      </c>
      <c r="C62" s="23">
        <v>511.78</v>
      </c>
      <c r="D62" s="23">
        <v>511.78</v>
      </c>
    </row>
    <row r="63" spans="1:4" x14ac:dyDescent="0.25">
      <c r="A63" s="24"/>
      <c r="B63" s="29" t="s">
        <v>27</v>
      </c>
      <c r="C63" s="31">
        <v>402.59</v>
      </c>
      <c r="D63" s="31">
        <v>402.59</v>
      </c>
    </row>
    <row r="64" spans="1:4" ht="28.5" x14ac:dyDescent="0.25">
      <c r="A64" s="26"/>
      <c r="B64" s="32" t="s">
        <v>60</v>
      </c>
      <c r="C64" s="28">
        <f>C62+C63</f>
        <v>914.36999999999989</v>
      </c>
      <c r="D64" s="28">
        <f>D62+D63</f>
        <v>914.36999999999989</v>
      </c>
    </row>
    <row r="65" spans="1:4" x14ac:dyDescent="0.25">
      <c r="A65" s="37" t="s">
        <v>61</v>
      </c>
      <c r="B65" s="4" t="s">
        <v>10</v>
      </c>
      <c r="C65" s="23">
        <v>511.78</v>
      </c>
      <c r="D65" s="23">
        <v>511.78</v>
      </c>
    </row>
    <row r="66" spans="1:4" ht="30" x14ac:dyDescent="0.25">
      <c r="A66" s="37"/>
      <c r="B66" s="36" t="s">
        <v>50</v>
      </c>
      <c r="C66" s="23">
        <v>290.31</v>
      </c>
      <c r="D66" s="23">
        <v>290.31</v>
      </c>
    </row>
    <row r="67" spans="1:4" x14ac:dyDescent="0.25">
      <c r="A67" s="37"/>
      <c r="B67" s="32" t="s">
        <v>62</v>
      </c>
      <c r="C67" s="28">
        <f>C65+C66</f>
        <v>802.08999999999992</v>
      </c>
      <c r="D67" s="28">
        <f>D65+D66</f>
        <v>802.08999999999992</v>
      </c>
    </row>
    <row r="68" spans="1:4" x14ac:dyDescent="0.25">
      <c r="A68" s="21" t="s">
        <v>63</v>
      </c>
      <c r="B68" s="36" t="s">
        <v>10</v>
      </c>
      <c r="C68" s="23">
        <v>511.78</v>
      </c>
      <c r="D68" s="23">
        <v>511.78</v>
      </c>
    </row>
    <row r="69" spans="1:4" x14ac:dyDescent="0.25">
      <c r="A69" s="24"/>
      <c r="B69" s="29" t="s">
        <v>27</v>
      </c>
      <c r="C69" s="31">
        <v>402.59</v>
      </c>
      <c r="D69" s="31">
        <v>402.59</v>
      </c>
    </row>
    <row r="70" spans="1:4" x14ac:dyDescent="0.25">
      <c r="A70" s="24"/>
      <c r="B70" s="36" t="s">
        <v>15</v>
      </c>
      <c r="C70" s="23">
        <v>361.53</v>
      </c>
      <c r="D70" s="23">
        <v>361.53</v>
      </c>
    </row>
    <row r="71" spans="1:4" x14ac:dyDescent="0.25">
      <c r="A71" s="24"/>
      <c r="B71" s="29" t="s">
        <v>16</v>
      </c>
      <c r="C71" s="23">
        <v>241.52</v>
      </c>
      <c r="D71" s="23">
        <v>241.52</v>
      </c>
    </row>
    <row r="72" spans="1:4" ht="30" x14ac:dyDescent="0.25">
      <c r="A72" s="24"/>
      <c r="B72" s="36" t="s">
        <v>50</v>
      </c>
      <c r="C72" s="23">
        <v>290.31</v>
      </c>
      <c r="D72" s="23">
        <v>290.31</v>
      </c>
    </row>
    <row r="73" spans="1:4" ht="30" x14ac:dyDescent="0.25">
      <c r="A73" s="24"/>
      <c r="B73" s="36" t="s">
        <v>49</v>
      </c>
      <c r="C73" s="23">
        <v>281.75</v>
      </c>
      <c r="D73" s="23">
        <v>281.75</v>
      </c>
    </row>
    <row r="74" spans="1:4" ht="30" x14ac:dyDescent="0.25">
      <c r="A74" s="24"/>
      <c r="B74" s="30" t="s">
        <v>51</v>
      </c>
      <c r="C74" s="23">
        <v>133.94999999999999</v>
      </c>
      <c r="D74" s="23">
        <v>133.94999999999999</v>
      </c>
    </row>
    <row r="75" spans="1:4" ht="30" x14ac:dyDescent="0.25">
      <c r="A75" s="24"/>
      <c r="B75" s="30" t="s">
        <v>52</v>
      </c>
      <c r="C75" s="23">
        <v>118</v>
      </c>
      <c r="D75" s="23">
        <v>118</v>
      </c>
    </row>
    <row r="76" spans="1:4" x14ac:dyDescent="0.25">
      <c r="A76" s="26"/>
      <c r="B76" s="32" t="s">
        <v>64</v>
      </c>
      <c r="C76" s="28">
        <f>C68+C69+C70+C71+C72+C73+C74+C75</f>
        <v>2341.4299999999994</v>
      </c>
      <c r="D76" s="28">
        <f>D68+D69+D70+D71+D72+D73+D74+D75</f>
        <v>2341.4299999999994</v>
      </c>
    </row>
    <row r="77" spans="1:4" x14ac:dyDescent="0.25">
      <c r="A77" s="21" t="s">
        <v>65</v>
      </c>
      <c r="B77" s="36" t="s">
        <v>10</v>
      </c>
      <c r="C77" s="23">
        <v>511.78</v>
      </c>
      <c r="D77" s="23">
        <v>511.78</v>
      </c>
    </row>
    <row r="78" spans="1:4" ht="30" x14ac:dyDescent="0.25">
      <c r="A78" s="24"/>
      <c r="B78" s="36" t="s">
        <v>50</v>
      </c>
      <c r="C78" s="23">
        <v>290.31</v>
      </c>
      <c r="D78" s="23">
        <v>290.31</v>
      </c>
    </row>
    <row r="79" spans="1:4" x14ac:dyDescent="0.25">
      <c r="A79" s="26"/>
      <c r="B79" s="32" t="s">
        <v>66</v>
      </c>
      <c r="C79" s="28">
        <f>C77+C78</f>
        <v>802.08999999999992</v>
      </c>
      <c r="D79" s="28">
        <f>D77+D78</f>
        <v>802.08999999999992</v>
      </c>
    </row>
    <row r="80" spans="1:4" x14ac:dyDescent="0.25">
      <c r="A80" s="21" t="s">
        <v>67</v>
      </c>
      <c r="B80" s="36" t="s">
        <v>10</v>
      </c>
      <c r="C80" s="23">
        <v>511.78</v>
      </c>
      <c r="D80" s="23">
        <v>511.78</v>
      </c>
    </row>
    <row r="81" spans="1:4" ht="30" x14ac:dyDescent="0.25">
      <c r="A81" s="24"/>
      <c r="B81" s="36" t="s">
        <v>50</v>
      </c>
      <c r="C81" s="23">
        <v>290.31</v>
      </c>
      <c r="D81" s="23">
        <v>290.31</v>
      </c>
    </row>
    <row r="82" spans="1:4" x14ac:dyDescent="0.25">
      <c r="A82" s="26"/>
      <c r="B82" s="32" t="s">
        <v>68</v>
      </c>
      <c r="C82" s="28">
        <f>C80+C81</f>
        <v>802.08999999999992</v>
      </c>
      <c r="D82" s="28">
        <f>D80+D81</f>
        <v>802.08999999999992</v>
      </c>
    </row>
    <row r="83" spans="1:4" x14ac:dyDescent="0.25">
      <c r="A83" s="21" t="s">
        <v>69</v>
      </c>
      <c r="B83" s="4" t="s">
        <v>10</v>
      </c>
      <c r="C83" s="23">
        <v>511.78</v>
      </c>
      <c r="D83" s="23">
        <v>511.78</v>
      </c>
    </row>
    <row r="84" spans="1:4" x14ac:dyDescent="0.25">
      <c r="A84" s="24"/>
      <c r="B84" s="29" t="s">
        <v>27</v>
      </c>
      <c r="C84" s="31">
        <v>402.59</v>
      </c>
      <c r="D84" s="31">
        <v>402.59</v>
      </c>
    </row>
    <row r="85" spans="1:4" x14ac:dyDescent="0.25">
      <c r="A85" s="24"/>
      <c r="B85" s="36" t="s">
        <v>15</v>
      </c>
      <c r="C85" s="23">
        <v>361.53</v>
      </c>
      <c r="D85" s="23">
        <v>361.53</v>
      </c>
    </row>
    <row r="86" spans="1:4" ht="30" x14ac:dyDescent="0.25">
      <c r="A86" s="24"/>
      <c r="B86" s="36" t="s">
        <v>50</v>
      </c>
      <c r="C86" s="23">
        <v>290.31</v>
      </c>
      <c r="D86" s="23">
        <v>290.31</v>
      </c>
    </row>
    <row r="87" spans="1:4" ht="30" x14ac:dyDescent="0.25">
      <c r="A87" s="24"/>
      <c r="B87" s="29" t="s">
        <v>70</v>
      </c>
      <c r="C87" s="23">
        <v>361.53</v>
      </c>
      <c r="D87" s="23">
        <v>361.53</v>
      </c>
    </row>
    <row r="88" spans="1:4" x14ac:dyDescent="0.25">
      <c r="A88" s="24"/>
      <c r="B88" s="29" t="s">
        <v>16</v>
      </c>
      <c r="C88" s="23">
        <v>241.52</v>
      </c>
      <c r="D88" s="23">
        <v>241.52</v>
      </c>
    </row>
    <row r="89" spans="1:4" ht="30" x14ac:dyDescent="0.25">
      <c r="A89" s="24"/>
      <c r="B89" s="36" t="s">
        <v>49</v>
      </c>
      <c r="C89" s="23">
        <v>281.75</v>
      </c>
      <c r="D89" s="23">
        <v>281.75</v>
      </c>
    </row>
    <row r="90" spans="1:4" ht="45" x14ac:dyDescent="0.25">
      <c r="A90" s="24"/>
      <c r="B90" s="30" t="s">
        <v>71</v>
      </c>
      <c r="C90" s="23"/>
      <c r="D90" s="23">
        <v>473.73</v>
      </c>
    </row>
    <row r="91" spans="1:4" ht="45" x14ac:dyDescent="0.25">
      <c r="A91" s="24"/>
      <c r="B91" s="30" t="s">
        <v>72</v>
      </c>
      <c r="C91" s="23">
        <v>292.55</v>
      </c>
      <c r="D91" s="23"/>
    </row>
    <row r="92" spans="1:4" ht="30" x14ac:dyDescent="0.25">
      <c r="A92" s="24"/>
      <c r="B92" s="38" t="s">
        <v>73</v>
      </c>
      <c r="C92" s="23">
        <v>698.16</v>
      </c>
      <c r="D92" s="23">
        <v>698.16</v>
      </c>
    </row>
    <row r="93" spans="1:4" ht="30" x14ac:dyDescent="0.25">
      <c r="A93" s="24"/>
      <c r="B93" s="34" t="s">
        <v>29</v>
      </c>
      <c r="C93" s="23">
        <v>133.94999999999999</v>
      </c>
      <c r="D93" s="23">
        <v>133.94999999999999</v>
      </c>
    </row>
    <row r="94" spans="1:4" ht="30" x14ac:dyDescent="0.25">
      <c r="A94" s="24"/>
      <c r="B94" s="34" t="s">
        <v>30</v>
      </c>
      <c r="C94" s="23">
        <v>118</v>
      </c>
      <c r="D94" s="23">
        <v>118</v>
      </c>
    </row>
    <row r="95" spans="1:4" ht="60" x14ac:dyDescent="0.25">
      <c r="A95" s="24"/>
      <c r="B95" s="30" t="s">
        <v>17</v>
      </c>
      <c r="C95" s="31">
        <v>1598.19</v>
      </c>
      <c r="D95" s="31">
        <v>1598.19</v>
      </c>
    </row>
    <row r="96" spans="1:4" ht="30" x14ac:dyDescent="0.25">
      <c r="A96" s="24"/>
      <c r="B96" s="30" t="s">
        <v>18</v>
      </c>
      <c r="C96" s="31">
        <v>1598.19</v>
      </c>
      <c r="D96" s="31">
        <v>1598.19</v>
      </c>
    </row>
    <row r="97" spans="1:4" x14ac:dyDescent="0.25">
      <c r="A97" s="24"/>
      <c r="B97" s="39" t="s">
        <v>74</v>
      </c>
      <c r="C97" s="31">
        <v>959.48</v>
      </c>
      <c r="D97" s="31">
        <v>959.48</v>
      </c>
    </row>
    <row r="98" spans="1:4" x14ac:dyDescent="0.25">
      <c r="A98" s="24"/>
      <c r="B98" s="30" t="s">
        <v>75</v>
      </c>
      <c r="C98" s="31">
        <v>959.48</v>
      </c>
      <c r="D98" s="31">
        <v>959.48</v>
      </c>
    </row>
    <row r="99" spans="1:4" ht="60" x14ac:dyDescent="0.25">
      <c r="A99" s="24"/>
      <c r="B99" s="30" t="s">
        <v>76</v>
      </c>
      <c r="C99" s="31">
        <v>3120.5</v>
      </c>
      <c r="D99" s="31">
        <v>3120.5</v>
      </c>
    </row>
    <row r="100" spans="1:4" ht="90" x14ac:dyDescent="0.25">
      <c r="A100" s="26"/>
      <c r="B100" s="30" t="s">
        <v>77</v>
      </c>
      <c r="C100" s="23">
        <v>167</v>
      </c>
      <c r="D100" s="23">
        <v>167</v>
      </c>
    </row>
    <row r="101" spans="1:4" x14ac:dyDescent="0.25">
      <c r="A101" s="40"/>
      <c r="B101" s="27" t="s">
        <v>78</v>
      </c>
      <c r="C101" s="28">
        <f>C83+C84+C85+C86+C87+C88+C89+C91+C92+C93+C94+C95+C96+C97+C98+C99+C100</f>
        <v>12096.509999999998</v>
      </c>
      <c r="D101" s="28">
        <f>D83+D84+D85+D86+D87+D88+D89+D90+D92+D93+D94+D95+D96+D97+D98+D99+D100</f>
        <v>12277.689999999999</v>
      </c>
    </row>
    <row r="102" spans="1:4" x14ac:dyDescent="0.25">
      <c r="A102" s="21" t="s">
        <v>79</v>
      </c>
      <c r="B102" s="4" t="s">
        <v>10</v>
      </c>
      <c r="C102" s="23">
        <v>511.78</v>
      </c>
      <c r="D102" s="23">
        <v>511.78</v>
      </c>
    </row>
    <row r="103" spans="1:4" x14ac:dyDescent="0.25">
      <c r="A103" s="24"/>
      <c r="B103" s="29" t="s">
        <v>27</v>
      </c>
      <c r="C103" s="31">
        <v>402.59</v>
      </c>
      <c r="D103" s="31">
        <v>402.59</v>
      </c>
    </row>
    <row r="104" spans="1:4" ht="30" x14ac:dyDescent="0.25">
      <c r="A104" s="24"/>
      <c r="B104" s="36" t="s">
        <v>50</v>
      </c>
      <c r="C104" s="23">
        <v>290.31</v>
      </c>
      <c r="D104" s="23">
        <v>290.31</v>
      </c>
    </row>
    <row r="105" spans="1:4" x14ac:dyDescent="0.25">
      <c r="A105" s="24"/>
      <c r="B105" s="29" t="s">
        <v>16</v>
      </c>
      <c r="C105" s="23">
        <v>241.52</v>
      </c>
      <c r="D105" s="23">
        <v>241.52</v>
      </c>
    </row>
    <row r="106" spans="1:4" x14ac:dyDescent="0.25">
      <c r="A106" s="26"/>
      <c r="B106" s="32" t="s">
        <v>80</v>
      </c>
      <c r="C106" s="28">
        <f>C102+C103+C104+C105</f>
        <v>1446.1999999999998</v>
      </c>
      <c r="D106" s="28">
        <f>D102+D103+D104+D105</f>
        <v>1446.1999999999998</v>
      </c>
    </row>
    <row r="107" spans="1:4" x14ac:dyDescent="0.25">
      <c r="A107" s="37" t="s">
        <v>81</v>
      </c>
      <c r="B107" s="4" t="s">
        <v>10</v>
      </c>
      <c r="C107" s="23">
        <v>511.78</v>
      </c>
      <c r="D107" s="23">
        <v>511.78</v>
      </c>
    </row>
    <row r="108" spans="1:4" ht="30" x14ac:dyDescent="0.25">
      <c r="A108" s="37"/>
      <c r="B108" s="36" t="s">
        <v>50</v>
      </c>
      <c r="C108" s="23">
        <v>290.31</v>
      </c>
      <c r="D108" s="23">
        <v>290.31</v>
      </c>
    </row>
    <row r="109" spans="1:4" x14ac:dyDescent="0.25">
      <c r="A109" s="37"/>
      <c r="B109" s="32" t="s">
        <v>82</v>
      </c>
      <c r="C109" s="28">
        <f>C107+C108</f>
        <v>802.08999999999992</v>
      </c>
      <c r="D109" s="28">
        <f>D107+D108</f>
        <v>802.08999999999992</v>
      </c>
    </row>
    <row r="110" spans="1:4" x14ac:dyDescent="0.25">
      <c r="A110" s="37" t="s">
        <v>83</v>
      </c>
      <c r="B110" s="4" t="s">
        <v>10</v>
      </c>
      <c r="C110" s="23">
        <v>511.78</v>
      </c>
      <c r="D110" s="23">
        <v>511.78</v>
      </c>
    </row>
    <row r="111" spans="1:4" ht="30" x14ac:dyDescent="0.25">
      <c r="A111" s="37"/>
      <c r="B111" s="36" t="s">
        <v>50</v>
      </c>
      <c r="C111" s="23">
        <v>290.31</v>
      </c>
      <c r="D111" s="23">
        <v>290.31</v>
      </c>
    </row>
    <row r="112" spans="1:4" x14ac:dyDescent="0.25">
      <c r="A112" s="37"/>
      <c r="B112" s="32" t="s">
        <v>84</v>
      </c>
      <c r="C112" s="28">
        <f>C110+C111</f>
        <v>802.08999999999992</v>
      </c>
      <c r="D112" s="28">
        <f>D110+D111</f>
        <v>802.08999999999992</v>
      </c>
    </row>
    <row r="113" spans="1:4" x14ac:dyDescent="0.25">
      <c r="A113" s="21" t="s">
        <v>85</v>
      </c>
      <c r="B113" s="4" t="s">
        <v>10</v>
      </c>
      <c r="C113" s="23">
        <v>511.78</v>
      </c>
      <c r="D113" s="23">
        <v>511.78</v>
      </c>
    </row>
    <row r="114" spans="1:4" x14ac:dyDescent="0.25">
      <c r="A114" s="24"/>
      <c r="B114" s="29" t="s">
        <v>27</v>
      </c>
      <c r="C114" s="31">
        <v>402.59</v>
      </c>
      <c r="D114" s="31">
        <v>402.59</v>
      </c>
    </row>
    <row r="115" spans="1:4" ht="30" x14ac:dyDescent="0.25">
      <c r="A115" s="24"/>
      <c r="B115" s="36" t="s">
        <v>50</v>
      </c>
      <c r="C115" s="23">
        <v>290.31</v>
      </c>
      <c r="D115" s="23">
        <v>290.31</v>
      </c>
    </row>
    <row r="116" spans="1:4" ht="30" x14ac:dyDescent="0.25">
      <c r="A116" s="24"/>
      <c r="B116" s="38" t="s">
        <v>73</v>
      </c>
      <c r="C116" s="23">
        <v>698.16</v>
      </c>
      <c r="D116" s="23">
        <v>698.16</v>
      </c>
    </row>
    <row r="117" spans="1:4" x14ac:dyDescent="0.25">
      <c r="A117" s="24"/>
      <c r="B117" s="36" t="s">
        <v>15</v>
      </c>
      <c r="C117" s="23">
        <v>361.53</v>
      </c>
      <c r="D117" s="23">
        <v>361.53</v>
      </c>
    </row>
    <row r="118" spans="1:4" x14ac:dyDescent="0.25">
      <c r="A118" s="24"/>
      <c r="B118" s="29" t="s">
        <v>16</v>
      </c>
      <c r="C118" s="23">
        <v>241.52</v>
      </c>
      <c r="D118" s="23">
        <v>241.52</v>
      </c>
    </row>
    <row r="119" spans="1:4" ht="30" x14ac:dyDescent="0.25">
      <c r="A119" s="24"/>
      <c r="B119" s="34" t="s">
        <v>29</v>
      </c>
      <c r="C119" s="23">
        <v>133.94999999999999</v>
      </c>
      <c r="D119" s="23">
        <v>133.94999999999999</v>
      </c>
    </row>
    <row r="120" spans="1:4" ht="30" x14ac:dyDescent="0.25">
      <c r="A120" s="24"/>
      <c r="B120" s="34" t="s">
        <v>30</v>
      </c>
      <c r="C120" s="23">
        <v>118</v>
      </c>
      <c r="D120" s="23">
        <v>118</v>
      </c>
    </row>
    <row r="121" spans="1:4" ht="90" x14ac:dyDescent="0.25">
      <c r="A121" s="24"/>
      <c r="B121" s="30" t="s">
        <v>77</v>
      </c>
      <c r="C121" s="23">
        <v>167</v>
      </c>
      <c r="D121" s="23">
        <v>167</v>
      </c>
    </row>
    <row r="122" spans="1:4" x14ac:dyDescent="0.25">
      <c r="A122" s="26"/>
      <c r="B122" s="32" t="s">
        <v>86</v>
      </c>
      <c r="C122" s="28">
        <f>C113+C114+C115+C116+C117+C118+C119+C120+C121</f>
        <v>2924.8399999999997</v>
      </c>
      <c r="D122" s="28">
        <f>D113+D114+D115+D116+D117+D118+D119+D120+D121</f>
        <v>2924.8399999999997</v>
      </c>
    </row>
    <row r="123" spans="1:4" x14ac:dyDescent="0.25">
      <c r="A123" s="37" t="s">
        <v>87</v>
      </c>
      <c r="B123" s="4" t="s">
        <v>10</v>
      </c>
      <c r="C123" s="23">
        <v>511.78</v>
      </c>
      <c r="D123" s="23">
        <v>511.78</v>
      </c>
    </row>
    <row r="124" spans="1:4" ht="30" x14ac:dyDescent="0.25">
      <c r="A124" s="37"/>
      <c r="B124" s="36" t="s">
        <v>50</v>
      </c>
      <c r="C124" s="23">
        <v>290.31</v>
      </c>
      <c r="D124" s="23">
        <v>290.31</v>
      </c>
    </row>
    <row r="125" spans="1:4" x14ac:dyDescent="0.25">
      <c r="A125" s="37"/>
      <c r="B125" s="32" t="s">
        <v>88</v>
      </c>
      <c r="C125" s="28">
        <f>C123+C124</f>
        <v>802.08999999999992</v>
      </c>
      <c r="D125" s="28">
        <f>D123+D124</f>
        <v>802.08999999999992</v>
      </c>
    </row>
    <row r="126" spans="1:4" x14ac:dyDescent="0.25">
      <c r="A126" s="21" t="s">
        <v>89</v>
      </c>
      <c r="B126" s="4" t="s">
        <v>10</v>
      </c>
      <c r="C126" s="23">
        <v>511.78</v>
      </c>
      <c r="D126" s="23">
        <v>511.78</v>
      </c>
    </row>
    <row r="127" spans="1:4" ht="30" x14ac:dyDescent="0.25">
      <c r="A127" s="24"/>
      <c r="B127" s="36" t="s">
        <v>50</v>
      </c>
      <c r="C127" s="23">
        <v>290.31</v>
      </c>
      <c r="D127" s="23">
        <v>290.31</v>
      </c>
    </row>
    <row r="128" spans="1:4" ht="30" x14ac:dyDescent="0.25">
      <c r="A128" s="24"/>
      <c r="B128" s="29" t="s">
        <v>70</v>
      </c>
      <c r="C128" s="23">
        <v>361.53</v>
      </c>
      <c r="D128" s="23">
        <v>361.53</v>
      </c>
    </row>
    <row r="129" spans="1:4" x14ac:dyDescent="0.25">
      <c r="A129" s="26"/>
      <c r="B129" s="32" t="s">
        <v>90</v>
      </c>
      <c r="C129" s="28">
        <f>C126+C127+C128</f>
        <v>1163.6199999999999</v>
      </c>
      <c r="D129" s="28">
        <f>D126+D127+D128</f>
        <v>1163.6199999999999</v>
      </c>
    </row>
    <row r="130" spans="1:4" x14ac:dyDescent="0.25">
      <c r="A130" s="21" t="s">
        <v>91</v>
      </c>
      <c r="B130" s="4" t="s">
        <v>10</v>
      </c>
      <c r="C130" s="23">
        <v>511.78</v>
      </c>
      <c r="D130" s="23">
        <v>511.78</v>
      </c>
    </row>
    <row r="131" spans="1:4" ht="30" x14ac:dyDescent="0.25">
      <c r="A131" s="24"/>
      <c r="B131" s="36" t="s">
        <v>50</v>
      </c>
      <c r="C131" s="23">
        <v>290.31</v>
      </c>
      <c r="D131" s="23">
        <v>290.31</v>
      </c>
    </row>
    <row r="132" spans="1:4" ht="45" x14ac:dyDescent="0.25">
      <c r="A132" s="24"/>
      <c r="B132" s="30" t="s">
        <v>72</v>
      </c>
      <c r="C132" s="23">
        <v>292.55</v>
      </c>
      <c r="D132" s="28"/>
    </row>
    <row r="133" spans="1:4" ht="45" x14ac:dyDescent="0.25">
      <c r="A133" s="24"/>
      <c r="B133" s="30" t="s">
        <v>71</v>
      </c>
      <c r="C133" s="23"/>
      <c r="D133" s="23">
        <v>473.73</v>
      </c>
    </row>
    <row r="134" spans="1:4" x14ac:dyDescent="0.25">
      <c r="A134" s="24"/>
      <c r="B134" s="29" t="s">
        <v>16</v>
      </c>
      <c r="C134" s="23">
        <v>241.52</v>
      </c>
      <c r="D134" s="23">
        <v>241.52</v>
      </c>
    </row>
    <row r="135" spans="1:4" x14ac:dyDescent="0.25">
      <c r="A135" s="26"/>
      <c r="B135" s="32" t="s">
        <v>92</v>
      </c>
      <c r="C135" s="28">
        <f>C130+C131+C132+C134</f>
        <v>1336.1599999999999</v>
      </c>
      <c r="D135" s="28">
        <f>D130+D131+D133+D134</f>
        <v>1517.34</v>
      </c>
    </row>
    <row r="136" spans="1:4" x14ac:dyDescent="0.25">
      <c r="A136" s="21" t="s">
        <v>93</v>
      </c>
      <c r="B136" s="4" t="s">
        <v>10</v>
      </c>
      <c r="C136" s="23">
        <v>511.78</v>
      </c>
      <c r="D136" s="23">
        <v>511.78</v>
      </c>
    </row>
    <row r="137" spans="1:4" x14ac:dyDescent="0.25">
      <c r="A137" s="24"/>
      <c r="B137" s="36" t="s">
        <v>15</v>
      </c>
      <c r="C137" s="23">
        <v>361.53</v>
      </c>
      <c r="D137" s="23">
        <v>361.53</v>
      </c>
    </row>
    <row r="138" spans="1:4" ht="45" x14ac:dyDescent="0.25">
      <c r="A138" s="24"/>
      <c r="B138" s="30" t="s">
        <v>72</v>
      </c>
      <c r="C138" s="23">
        <v>292.55</v>
      </c>
      <c r="D138" s="28"/>
    </row>
    <row r="139" spans="1:4" ht="45" x14ac:dyDescent="0.25">
      <c r="A139" s="24"/>
      <c r="B139" s="30" t="s">
        <v>71</v>
      </c>
      <c r="C139" s="23"/>
      <c r="D139" s="23">
        <v>473.73</v>
      </c>
    </row>
    <row r="140" spans="1:4" ht="30" x14ac:dyDescent="0.25">
      <c r="A140" s="24"/>
      <c r="B140" s="36" t="s">
        <v>50</v>
      </c>
      <c r="C140" s="23">
        <v>290.31</v>
      </c>
      <c r="D140" s="23">
        <v>290.31</v>
      </c>
    </row>
    <row r="141" spans="1:4" x14ac:dyDescent="0.25">
      <c r="A141" s="26"/>
      <c r="B141" s="32" t="s">
        <v>94</v>
      </c>
      <c r="C141" s="28">
        <f>C136+C137+C138+C140</f>
        <v>1456.1699999999998</v>
      </c>
      <c r="D141" s="28">
        <f>D136+D137+D139+D140</f>
        <v>1637.35</v>
      </c>
    </row>
    <row r="142" spans="1:4" x14ac:dyDescent="0.25">
      <c r="A142" s="21" t="s">
        <v>95</v>
      </c>
      <c r="B142" s="4" t="s">
        <v>10</v>
      </c>
      <c r="C142" s="23">
        <v>511.78</v>
      </c>
      <c r="D142" s="23">
        <v>511.78</v>
      </c>
    </row>
    <row r="143" spans="1:4" x14ac:dyDescent="0.25">
      <c r="A143" s="24"/>
      <c r="B143" s="36" t="s">
        <v>15</v>
      </c>
      <c r="C143" s="23">
        <v>361.53</v>
      </c>
      <c r="D143" s="23">
        <v>361.53</v>
      </c>
    </row>
    <row r="144" spans="1:4" ht="30" x14ac:dyDescent="0.25">
      <c r="A144" s="24"/>
      <c r="B144" s="36" t="s">
        <v>50</v>
      </c>
      <c r="C144" s="23">
        <v>290.31</v>
      </c>
      <c r="D144" s="23">
        <v>290.31</v>
      </c>
    </row>
    <row r="145" spans="1:4" ht="45" x14ac:dyDescent="0.25">
      <c r="A145" s="24"/>
      <c r="B145" s="30" t="s">
        <v>72</v>
      </c>
      <c r="C145" s="23">
        <v>292.55</v>
      </c>
      <c r="D145" s="28"/>
    </row>
    <row r="146" spans="1:4" ht="45" x14ac:dyDescent="0.25">
      <c r="A146" s="24"/>
      <c r="B146" s="30" t="s">
        <v>71</v>
      </c>
      <c r="C146" s="23"/>
      <c r="D146" s="23">
        <v>473.73</v>
      </c>
    </row>
    <row r="147" spans="1:4" ht="30" x14ac:dyDescent="0.25">
      <c r="A147" s="24"/>
      <c r="B147" s="38" t="s">
        <v>73</v>
      </c>
      <c r="C147" s="23">
        <v>698.16</v>
      </c>
      <c r="D147" s="23">
        <v>698.16</v>
      </c>
    </row>
    <row r="148" spans="1:4" x14ac:dyDescent="0.25">
      <c r="A148" s="24"/>
      <c r="B148" s="29" t="s">
        <v>27</v>
      </c>
      <c r="C148" s="31">
        <v>402.59</v>
      </c>
      <c r="D148" s="31">
        <v>402.59</v>
      </c>
    </row>
    <row r="149" spans="1:4" ht="30" x14ac:dyDescent="0.25">
      <c r="A149" s="24"/>
      <c r="B149" s="29" t="s">
        <v>70</v>
      </c>
      <c r="C149" s="23">
        <v>361.53</v>
      </c>
      <c r="D149" s="23">
        <v>361.53</v>
      </c>
    </row>
    <row r="150" spans="1:4" x14ac:dyDescent="0.25">
      <c r="A150" s="24"/>
      <c r="B150" s="29" t="s">
        <v>16</v>
      </c>
      <c r="C150" s="23">
        <v>241.52</v>
      </c>
      <c r="D150" s="23">
        <v>241.52</v>
      </c>
    </row>
    <row r="151" spans="1:4" ht="30" x14ac:dyDescent="0.25">
      <c r="A151" s="24"/>
      <c r="B151" s="36" t="s">
        <v>49</v>
      </c>
      <c r="C151" s="23">
        <v>281.75</v>
      </c>
      <c r="D151" s="23">
        <v>281.75</v>
      </c>
    </row>
    <row r="152" spans="1:4" ht="30" x14ac:dyDescent="0.25">
      <c r="A152" s="24"/>
      <c r="B152" s="34" t="s">
        <v>29</v>
      </c>
      <c r="C152" s="23">
        <v>133.94999999999999</v>
      </c>
      <c r="D152" s="23">
        <v>133.94999999999999</v>
      </c>
    </row>
    <row r="153" spans="1:4" ht="30" x14ac:dyDescent="0.25">
      <c r="A153" s="24"/>
      <c r="B153" s="34" t="s">
        <v>30</v>
      </c>
      <c r="C153" s="23">
        <v>118</v>
      </c>
      <c r="D153" s="23">
        <v>118</v>
      </c>
    </row>
    <row r="154" spans="1:4" ht="60" x14ac:dyDescent="0.25">
      <c r="A154" s="24"/>
      <c r="B154" s="30" t="s">
        <v>17</v>
      </c>
      <c r="C154" s="31">
        <v>1598.19</v>
      </c>
      <c r="D154" s="31">
        <v>1598.19</v>
      </c>
    </row>
    <row r="155" spans="1:4" ht="30" x14ac:dyDescent="0.25">
      <c r="A155" s="24"/>
      <c r="B155" s="30" t="s">
        <v>18</v>
      </c>
      <c r="C155" s="31">
        <v>1598.19</v>
      </c>
      <c r="D155" s="31">
        <v>1598.19</v>
      </c>
    </row>
    <row r="156" spans="1:4" x14ac:dyDescent="0.25">
      <c r="A156" s="24"/>
      <c r="B156" s="30" t="s">
        <v>75</v>
      </c>
      <c r="C156" s="31">
        <v>959.48</v>
      </c>
      <c r="D156" s="31">
        <v>959.48</v>
      </c>
    </row>
    <row r="157" spans="1:4" x14ac:dyDescent="0.25">
      <c r="A157" s="26"/>
      <c r="B157" s="32" t="s">
        <v>96</v>
      </c>
      <c r="C157" s="28">
        <f>C142+C143+C144+C145+C147+C148+C149+C150+C151+C152+C153+C154+C155+C156</f>
        <v>7849.5299999999988</v>
      </c>
      <c r="D157" s="28">
        <f>D142+D143+D144+D146+D147+D148+D149+D150+D151+D152+D153+D154+D155+D156</f>
        <v>8030.7099999999991</v>
      </c>
    </row>
    <row r="158" spans="1:4" x14ac:dyDescent="0.25">
      <c r="A158" s="21" t="s">
        <v>97</v>
      </c>
      <c r="B158" s="4" t="s">
        <v>10</v>
      </c>
      <c r="C158" s="23">
        <v>511.78</v>
      </c>
      <c r="D158" s="23">
        <v>511.78</v>
      </c>
    </row>
    <row r="159" spans="1:4" x14ac:dyDescent="0.25">
      <c r="A159" s="24"/>
      <c r="B159" s="36" t="s">
        <v>15</v>
      </c>
      <c r="C159" s="23">
        <v>361.53</v>
      </c>
      <c r="D159" s="23">
        <v>361.53</v>
      </c>
    </row>
    <row r="160" spans="1:4" ht="30" x14ac:dyDescent="0.25">
      <c r="A160" s="24"/>
      <c r="B160" s="36" t="s">
        <v>50</v>
      </c>
      <c r="C160" s="23">
        <v>290.31</v>
      </c>
      <c r="D160" s="23">
        <v>290.31</v>
      </c>
    </row>
    <row r="161" spans="1:4" x14ac:dyDescent="0.25">
      <c r="A161" s="24"/>
      <c r="B161" s="29" t="s">
        <v>27</v>
      </c>
      <c r="C161" s="31">
        <v>402.59</v>
      </c>
      <c r="D161" s="31">
        <v>402.59</v>
      </c>
    </row>
    <row r="162" spans="1:4" x14ac:dyDescent="0.25">
      <c r="A162" s="24"/>
      <c r="B162" s="29" t="s">
        <v>16</v>
      </c>
      <c r="C162" s="23">
        <v>241.52</v>
      </c>
      <c r="D162" s="23">
        <v>241.52</v>
      </c>
    </row>
    <row r="163" spans="1:4" ht="45" x14ac:dyDescent="0.25">
      <c r="A163" s="24"/>
      <c r="B163" s="30" t="s">
        <v>72</v>
      </c>
      <c r="C163" s="23">
        <v>292.55</v>
      </c>
      <c r="D163" s="28"/>
    </row>
    <row r="164" spans="1:4" ht="45" x14ac:dyDescent="0.25">
      <c r="A164" s="24"/>
      <c r="B164" s="30" t="s">
        <v>71</v>
      </c>
      <c r="C164" s="23"/>
      <c r="D164" s="23">
        <v>473.73</v>
      </c>
    </row>
    <row r="165" spans="1:4" ht="30" x14ac:dyDescent="0.25">
      <c r="A165" s="24"/>
      <c r="B165" s="34" t="s">
        <v>29</v>
      </c>
      <c r="C165" s="23">
        <v>133.94999999999999</v>
      </c>
      <c r="D165" s="23">
        <v>133.94999999999999</v>
      </c>
    </row>
    <row r="166" spans="1:4" ht="30" x14ac:dyDescent="0.25">
      <c r="A166" s="24"/>
      <c r="B166" s="34" t="s">
        <v>30</v>
      </c>
      <c r="C166" s="23">
        <v>118</v>
      </c>
      <c r="D166" s="23">
        <v>118</v>
      </c>
    </row>
    <row r="167" spans="1:4" x14ac:dyDescent="0.25">
      <c r="A167" s="26"/>
      <c r="B167" s="32" t="s">
        <v>98</v>
      </c>
      <c r="C167" s="28">
        <f>C158+C159+C160+C161+C162+C163+C165+C166</f>
        <v>2352.2299999999996</v>
      </c>
      <c r="D167" s="28">
        <f>D158+D159+D160+D161+D162+D164+D165+D166</f>
        <v>2533.41</v>
      </c>
    </row>
    <row r="168" spans="1:4" x14ac:dyDescent="0.25">
      <c r="A168" s="37" t="s">
        <v>99</v>
      </c>
      <c r="B168" s="4" t="s">
        <v>10</v>
      </c>
      <c r="C168" s="23">
        <v>511.78</v>
      </c>
      <c r="D168" s="23">
        <v>511.78</v>
      </c>
    </row>
    <row r="169" spans="1:4" x14ac:dyDescent="0.25">
      <c r="A169" s="37"/>
      <c r="B169" s="4" t="s">
        <v>15</v>
      </c>
      <c r="C169" s="23">
        <v>361.53</v>
      </c>
      <c r="D169" s="23">
        <v>361.53</v>
      </c>
    </row>
    <row r="170" spans="1:4" ht="30" x14ac:dyDescent="0.25">
      <c r="A170" s="37"/>
      <c r="B170" s="4" t="s">
        <v>50</v>
      </c>
      <c r="C170" s="23">
        <v>290.31</v>
      </c>
      <c r="D170" s="23">
        <v>290.31</v>
      </c>
    </row>
    <row r="171" spans="1:4" ht="30" x14ac:dyDescent="0.25">
      <c r="A171" s="37"/>
      <c r="B171" s="41" t="s">
        <v>73</v>
      </c>
      <c r="C171" s="23">
        <v>698.16</v>
      </c>
      <c r="D171" s="23">
        <v>698.16</v>
      </c>
    </row>
    <row r="172" spans="1:4" x14ac:dyDescent="0.25">
      <c r="A172" s="37"/>
      <c r="B172" s="4" t="s">
        <v>27</v>
      </c>
      <c r="C172" s="31">
        <v>402.59</v>
      </c>
      <c r="D172" s="31">
        <v>402.59</v>
      </c>
    </row>
    <row r="173" spans="1:4" ht="30" x14ac:dyDescent="0.25">
      <c r="A173" s="37"/>
      <c r="B173" s="4" t="s">
        <v>70</v>
      </c>
      <c r="C173" s="23">
        <v>361.53</v>
      </c>
      <c r="D173" s="23">
        <v>361.53</v>
      </c>
    </row>
    <row r="174" spans="1:4" x14ac:dyDescent="0.25">
      <c r="A174" s="37"/>
      <c r="B174" s="4" t="s">
        <v>16</v>
      </c>
      <c r="C174" s="23">
        <v>241.52</v>
      </c>
      <c r="D174" s="23">
        <v>241.52</v>
      </c>
    </row>
    <row r="175" spans="1:4" ht="30" x14ac:dyDescent="0.25">
      <c r="A175" s="37"/>
      <c r="B175" s="4" t="s">
        <v>49</v>
      </c>
      <c r="C175" s="23">
        <v>281.75</v>
      </c>
      <c r="D175" s="23">
        <v>281.75</v>
      </c>
    </row>
    <row r="176" spans="1:4" ht="45" x14ac:dyDescent="0.25">
      <c r="A176" s="37"/>
      <c r="B176" s="41" t="s">
        <v>72</v>
      </c>
      <c r="C176" s="23">
        <v>292.55</v>
      </c>
      <c r="D176" s="28"/>
    </row>
    <row r="177" spans="1:4" ht="45" x14ac:dyDescent="0.25">
      <c r="A177" s="37"/>
      <c r="B177" s="41" t="s">
        <v>71</v>
      </c>
      <c r="C177" s="23"/>
      <c r="D177" s="23">
        <v>473.73</v>
      </c>
    </row>
    <row r="178" spans="1:4" ht="30" x14ac:dyDescent="0.25">
      <c r="A178" s="37"/>
      <c r="B178" s="42" t="s">
        <v>29</v>
      </c>
      <c r="C178" s="23">
        <v>133.94999999999999</v>
      </c>
      <c r="D178" s="23">
        <v>133.94999999999999</v>
      </c>
    </row>
    <row r="179" spans="1:4" ht="30" x14ac:dyDescent="0.25">
      <c r="A179" s="37"/>
      <c r="B179" s="42" t="s">
        <v>30</v>
      </c>
      <c r="C179" s="23">
        <v>118</v>
      </c>
      <c r="D179" s="23">
        <v>118</v>
      </c>
    </row>
    <row r="180" spans="1:4" x14ac:dyDescent="0.25">
      <c r="A180" s="37"/>
      <c r="B180" s="41" t="s">
        <v>75</v>
      </c>
      <c r="C180" s="31">
        <v>959.48</v>
      </c>
      <c r="D180" s="31">
        <v>959.48</v>
      </c>
    </row>
    <row r="181" spans="1:4" x14ac:dyDescent="0.25">
      <c r="A181" s="37"/>
      <c r="B181" s="32" t="s">
        <v>100</v>
      </c>
      <c r="C181" s="28">
        <f>C168+C169+C170+C171+C172+C173+C174+C175+C176+C178+C179+C180</f>
        <v>4653.1499999999996</v>
      </c>
      <c r="D181" s="28">
        <f>D168+D169+D170+D171+D172+D173+D174+D175+D177+D178+D179+D180</f>
        <v>4834.33</v>
      </c>
    </row>
  </sheetData>
  <mergeCells count="38">
    <mergeCell ref="A168:A181"/>
    <mergeCell ref="A2:D2"/>
    <mergeCell ref="A123:A125"/>
    <mergeCell ref="A126:A129"/>
    <mergeCell ref="A130:A135"/>
    <mergeCell ref="A136:A141"/>
    <mergeCell ref="A142:A157"/>
    <mergeCell ref="A158:A167"/>
    <mergeCell ref="A80:A82"/>
    <mergeCell ref="A83:A100"/>
    <mergeCell ref="A102:A106"/>
    <mergeCell ref="A107:A109"/>
    <mergeCell ref="A110:A112"/>
    <mergeCell ref="A113:A122"/>
    <mergeCell ref="A48:A59"/>
    <mergeCell ref="A60:A61"/>
    <mergeCell ref="A62:A64"/>
    <mergeCell ref="A65:A67"/>
    <mergeCell ref="A68:A76"/>
    <mergeCell ref="A77:A79"/>
    <mergeCell ref="A36:A37"/>
    <mergeCell ref="A38:A39"/>
    <mergeCell ref="A40:A41"/>
    <mergeCell ref="A42:A43"/>
    <mergeCell ref="A44:A45"/>
    <mergeCell ref="A46:A47"/>
    <mergeCell ref="A10:A13"/>
    <mergeCell ref="A14:A23"/>
    <mergeCell ref="A24:A25"/>
    <mergeCell ref="A26:A31"/>
    <mergeCell ref="A32:A33"/>
    <mergeCell ref="A34:A35"/>
    <mergeCell ref="A3:D3"/>
    <mergeCell ref="A5:A8"/>
    <mergeCell ref="B5:B8"/>
    <mergeCell ref="C5:D5"/>
    <mergeCell ref="C6:C8"/>
    <mergeCell ref="D6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2026-03-04T07:32:59Z</dcterms:modified>
</cp:coreProperties>
</file>